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5\доклад\доклад готово\На отправку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_xlnm._FilterDatabase" localSheetId="0" hidden="1">Отчет!$A$4:$P$24</definedName>
    <definedName name="_xlnm.Print_Titles" localSheetId="0">Отчет!$4:$4</definedName>
    <definedName name="_xlnm.Print_Area" localSheetId="0">Отчет!$A$1:$J$24</definedName>
  </definedNames>
  <calcPr calcId="162913"/>
</workbook>
</file>

<file path=xl/calcChain.xml><?xml version="1.0" encoding="utf-8"?>
<calcChain xmlns="http://schemas.openxmlformats.org/spreadsheetml/2006/main">
  <c r="C24" i="1" l="1"/>
  <c r="C21" i="1" l="1"/>
  <c r="C23" i="1"/>
  <c r="I24" i="1" l="1"/>
  <c r="C5" i="1" l="1"/>
  <c r="E24" i="1" l="1"/>
  <c r="G24" i="1"/>
</calcChain>
</file>

<file path=xl/sharedStrings.xml><?xml version="1.0" encoding="utf-8"?>
<sst xmlns="http://schemas.openxmlformats.org/spreadsheetml/2006/main" count="133" uniqueCount="54">
  <si>
    <t>№ п/п</t>
  </si>
  <si>
    <t>Наименование муниципальной программы</t>
  </si>
  <si>
    <t>1</t>
  </si>
  <si>
    <t>Укрепление общественного здоровья</t>
  </si>
  <si>
    <t>2</t>
  </si>
  <si>
    <t>Управление муниципальными финансами города Сургута</t>
  </si>
  <si>
    <t>3</t>
  </si>
  <si>
    <t>Развитие культуры в городе Сургуте</t>
  </si>
  <si>
    <t>4</t>
  </si>
  <si>
    <t>Развитие физической культуры и спорта в городе Сургуте</t>
  </si>
  <si>
    <t>5</t>
  </si>
  <si>
    <t>Развитие молодежной политики в городе Сургуте</t>
  </si>
  <si>
    <t>6</t>
  </si>
  <si>
    <t>Развитие коммунального комплекса и повышение энергетической эффективности в городе Сургуте</t>
  </si>
  <si>
    <t>7</t>
  </si>
  <si>
    <t>Управление муниципальным имуществом в городе Сургуте</t>
  </si>
  <si>
    <t>8</t>
  </si>
  <si>
    <t>11</t>
  </si>
  <si>
    <t>Развитие транспортной системы города Сургута</t>
  </si>
  <si>
    <t>9</t>
  </si>
  <si>
    <t>16</t>
  </si>
  <si>
    <t>Защита населения и территории города Сургута от чрезвычайных ситуаций и совершенствование гражданской обороны</t>
  </si>
  <si>
    <t>10</t>
  </si>
  <si>
    <t>17</t>
  </si>
  <si>
    <t>Профилактика правонарушений в городе Сургуте</t>
  </si>
  <si>
    <t>Развитие муниципальной службы в городе Сургуте</t>
  </si>
  <si>
    <t>12</t>
  </si>
  <si>
    <t>Развитие гражданского общества в городе Сургуте</t>
  </si>
  <si>
    <t>13</t>
  </si>
  <si>
    <t>Развитие электронного муниципалитета в городе Сургуте</t>
  </si>
  <si>
    <t>14</t>
  </si>
  <si>
    <t>Развитие малого и среднего предпринимательства в городе Сургуте</t>
  </si>
  <si>
    <t>15</t>
  </si>
  <si>
    <t>Комфортная городская среда в городе Сургуте</t>
  </si>
  <si>
    <t>Укрепление межнационального и межконфессионального согласия, профилактика экстремизма и терроризма</t>
  </si>
  <si>
    <t>Развитие жилищной сферы в городе Сургуте</t>
  </si>
  <si>
    <t>18</t>
  </si>
  <si>
    <t>Охрана окружающей среды и организация ритуальных услуг в городе Сургуте</t>
  </si>
  <si>
    <t>Среднее значение</t>
  </si>
  <si>
    <t>Сводная информация</t>
  </si>
  <si>
    <t>Интерпретация оценки</t>
  </si>
  <si>
    <t>по оценке эффективности реализации муниципальных программ за 2025 год</t>
  </si>
  <si>
    <t>Итоговая оценка эффективности реализации муниципальной программы (ИОЭ)</t>
  </si>
  <si>
    <t>Уровень достижения показателей муниципальной программы (УДПмп)</t>
  </si>
  <si>
    <t>Уровень достижения структурных элементов муниципальной программы (УДСЭмп)</t>
  </si>
  <si>
    <t>Уровень освоения запланированных объемов средств, предусмотренных на реализацию муниципальной программы в отчетном году  (УОСмп)</t>
  </si>
  <si>
    <t>Приложение 2</t>
  </si>
  <si>
    <t>19</t>
  </si>
  <si>
    <t>высокий уровень</t>
  </si>
  <si>
    <t>достаточный уровень</t>
  </si>
  <si>
    <t>Развитие образования  городе Сургуте</t>
  </si>
  <si>
    <t>средний уровень</t>
  </si>
  <si>
    <t>низкий уровень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</si>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</sst>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4" fontId="1" fillId="0" borderId="0" xfId="0" applyNumberFormat="1" applyFont="1" applyFill="1" applyAlignment="1">
      <alignment horizontal="justify" vertical="center" wrapText="1"/>
    </xf>
    <xf numFmtId="0" fontId="2" fillId="0" borderId="0" xfId="0" applyFont="1" applyAlignment="1">
      <alignment horizontal="justify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justify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Alignment="1">
      <alignment vertical="top"/>
    </xf>
    <xf numFmtId="4" fontId="3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vertical="top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zoomScale="80" zoomScaleNormal="100" zoomScaleSheetLayoutView="80" workbookViewId="0">
      <pane ySplit="4" topLeftCell="A5" activePane="bottomLeft" state="frozen"/>
      <selection pane="bottomLeft" activeCell="H14" sqref="H14"/>
    </sheetView>
  </sheetViews>
  <sheetFormatPr defaultRowHeight="15" x14ac:dyDescent="0.2"/>
  <cols>
    <col min="1" max="1" width="7" style="5" customWidth="1"/>
    <col min="2" max="2" width="38.140625" style="8" customWidth="1"/>
    <col min="3" max="3" width="17" style="6" customWidth="1"/>
    <col min="4" max="4" width="16.140625" style="6" customWidth="1"/>
    <col min="5" max="5" width="17.42578125" style="6" customWidth="1"/>
    <col min="6" max="6" width="16.7109375" style="6" customWidth="1"/>
    <col min="7" max="7" width="19" style="6" customWidth="1"/>
    <col min="8" max="8" width="16" style="6" customWidth="1"/>
    <col min="9" max="9" width="25" style="6" customWidth="1"/>
    <col min="10" max="10" width="16.42578125" style="6" customWidth="1"/>
    <col min="11" max="16384" width="9.140625" style="5"/>
  </cols>
  <sheetData>
    <row r="1" spans="1:10" s="2" customFormat="1" ht="15.75" x14ac:dyDescent="0.25">
      <c r="B1" s="7"/>
      <c r="C1" s="3"/>
      <c r="D1" s="3"/>
      <c r="E1" s="3"/>
      <c r="F1" s="3"/>
      <c r="G1" s="3"/>
      <c r="H1" s="3"/>
      <c r="I1" s="16" t="s">
        <v>46</v>
      </c>
      <c r="J1" s="16"/>
    </row>
    <row r="2" spans="1:10" s="2" customFormat="1" ht="15.75" x14ac:dyDescent="0.25">
      <c r="A2" s="15" t="s">
        <v>39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2" customFormat="1" ht="15.75" x14ac:dyDescent="0.25">
      <c r="A3" s="15" t="s">
        <v>41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27.5" customHeight="1" x14ac:dyDescent="0.2">
      <c r="A4" s="4" t="s">
        <v>0</v>
      </c>
      <c r="B4" s="4" t="s">
        <v>1</v>
      </c>
      <c r="C4" s="1" t="s">
        <v>42</v>
      </c>
      <c r="D4" s="1" t="s">
        <v>40</v>
      </c>
      <c r="E4" s="1" t="s">
        <v>43</v>
      </c>
      <c r="F4" s="1" t="s">
        <v>40</v>
      </c>
      <c r="G4" s="1" t="s">
        <v>44</v>
      </c>
      <c r="H4" s="1" t="s">
        <v>40</v>
      </c>
      <c r="I4" s="1" t="s">
        <v>45</v>
      </c>
      <c r="J4" s="1" t="s">
        <v>40</v>
      </c>
    </row>
    <row r="5" spans="1:10" s="12" customFormat="1" ht="31.5" x14ac:dyDescent="0.2">
      <c r="A5" s="9" t="s">
        <v>2</v>
      </c>
      <c r="B5" s="10" t="s">
        <v>3</v>
      </c>
      <c r="C5" s="11">
        <f>100</f>
        <v>100</v>
      </c>
      <c r="D5" s="11" t="s">
        <v>48</v>
      </c>
      <c r="E5" s="11">
        <v>100</v>
      </c>
      <c r="F5" s="11" t="s">
        <v>48</v>
      </c>
      <c r="G5" s="11">
        <v>100</v>
      </c>
      <c r="H5" s="11" t="s">
        <v>48</v>
      </c>
      <c r="I5" s="11" t="s">
        <v>53</v>
      </c>
      <c r="J5" s="11" t="s">
        <v>48</v>
      </c>
    </row>
    <row r="6" spans="1:10" s="12" customFormat="1" ht="31.5" x14ac:dyDescent="0.2">
      <c r="A6" s="9" t="s">
        <v>4</v>
      </c>
      <c r="B6" s="10" t="s">
        <v>5</v>
      </c>
      <c r="C6" s="11">
        <v>100</v>
      </c>
      <c r="D6" s="11" t="s">
        <v>48</v>
      </c>
      <c r="E6" s="11">
        <v>100</v>
      </c>
      <c r="F6" s="11" t="s">
        <v>48</v>
      </c>
      <c r="G6" s="11">
        <v>100</v>
      </c>
      <c r="H6" s="11" t="s">
        <v>48</v>
      </c>
      <c r="I6" s="11">
        <v>99.95</v>
      </c>
      <c r="J6" s="11" t="s">
        <v>48</v>
      </c>
    </row>
    <row r="7" spans="1:10" s="12" customFormat="1" ht="31.5" x14ac:dyDescent="0.2">
      <c r="A7" s="9" t="s">
        <v>6</v>
      </c>
      <c r="B7" s="10" t="s">
        <v>27</v>
      </c>
      <c r="C7" s="11">
        <v>99.81</v>
      </c>
      <c r="D7" s="11" t="s">
        <v>48</v>
      </c>
      <c r="E7" s="11">
        <v>100</v>
      </c>
      <c r="F7" s="11" t="s">
        <v>48</v>
      </c>
      <c r="G7" s="11">
        <v>99.74</v>
      </c>
      <c r="H7" s="11" t="s">
        <v>48</v>
      </c>
      <c r="I7" s="11">
        <v>99.24</v>
      </c>
      <c r="J7" s="11" t="s">
        <v>48</v>
      </c>
    </row>
    <row r="8" spans="1:10" s="12" customFormat="1" ht="31.5" x14ac:dyDescent="0.2">
      <c r="A8" s="9" t="s">
        <v>8</v>
      </c>
      <c r="B8" s="10" t="s">
        <v>29</v>
      </c>
      <c r="C8" s="11">
        <v>99.97</v>
      </c>
      <c r="D8" s="11" t="s">
        <v>48</v>
      </c>
      <c r="E8" s="11">
        <v>100</v>
      </c>
      <c r="F8" s="11" t="s">
        <v>48</v>
      </c>
      <c r="G8" s="11">
        <v>100</v>
      </c>
      <c r="H8" s="11" t="s">
        <v>48</v>
      </c>
      <c r="I8" s="11">
        <v>99.68</v>
      </c>
      <c r="J8" s="11" t="s">
        <v>48</v>
      </c>
    </row>
    <row r="9" spans="1:10" s="12" customFormat="1" ht="63" x14ac:dyDescent="0.2">
      <c r="A9" s="9" t="s">
        <v>10</v>
      </c>
      <c r="B9" s="10" t="s">
        <v>34</v>
      </c>
      <c r="C9" s="11">
        <v>99.97</v>
      </c>
      <c r="D9" s="11" t="s">
        <v>48</v>
      </c>
      <c r="E9" s="11">
        <v>100</v>
      </c>
      <c r="F9" s="11" t="s">
        <v>48</v>
      </c>
      <c r="G9" s="11">
        <v>99.96</v>
      </c>
      <c r="H9" s="11" t="s">
        <v>48</v>
      </c>
      <c r="I9" s="11">
        <v>99.86</v>
      </c>
      <c r="J9" s="11" t="s">
        <v>48</v>
      </c>
    </row>
    <row r="10" spans="1:10" s="12" customFormat="1" ht="63" x14ac:dyDescent="0.2">
      <c r="A10" s="9" t="s">
        <v>12</v>
      </c>
      <c r="B10" s="10" t="s">
        <v>21</v>
      </c>
      <c r="C10" s="11">
        <v>99.94</v>
      </c>
      <c r="D10" s="11" t="s">
        <v>48</v>
      </c>
      <c r="E10" s="11">
        <v>100</v>
      </c>
      <c r="F10" s="11" t="s">
        <v>48</v>
      </c>
      <c r="G10" s="11">
        <v>100</v>
      </c>
      <c r="H10" s="11" t="s">
        <v>48</v>
      </c>
      <c r="I10" s="11">
        <v>99.38</v>
      </c>
      <c r="J10" s="11" t="s">
        <v>48</v>
      </c>
    </row>
    <row r="11" spans="1:10" s="12" customFormat="1" ht="31.5" x14ac:dyDescent="0.2">
      <c r="A11" s="9" t="s">
        <v>14</v>
      </c>
      <c r="B11" s="10" t="s">
        <v>7</v>
      </c>
      <c r="C11" s="11">
        <v>98.3</v>
      </c>
      <c r="D11" s="11" t="s">
        <v>48</v>
      </c>
      <c r="E11" s="11">
        <v>98.46</v>
      </c>
      <c r="F11" s="11" t="s">
        <v>48</v>
      </c>
      <c r="G11" s="11">
        <v>97.93</v>
      </c>
      <c r="H11" s="11" t="s">
        <v>48</v>
      </c>
      <c r="I11" s="11">
        <v>99.24</v>
      </c>
      <c r="J11" s="11" t="s">
        <v>48</v>
      </c>
    </row>
    <row r="12" spans="1:10" s="12" customFormat="1" ht="47.25" x14ac:dyDescent="0.2">
      <c r="A12" s="9" t="s">
        <v>16</v>
      </c>
      <c r="B12" s="10" t="s">
        <v>31</v>
      </c>
      <c r="C12" s="11">
        <v>98.05</v>
      </c>
      <c r="D12" s="11" t="s">
        <v>48</v>
      </c>
      <c r="E12" s="11">
        <v>97.24</v>
      </c>
      <c r="F12" s="11" t="s">
        <v>48</v>
      </c>
      <c r="G12" s="11">
        <v>98.42</v>
      </c>
      <c r="H12" s="11" t="s">
        <v>48</v>
      </c>
      <c r="I12" s="11">
        <v>100</v>
      </c>
      <c r="J12" s="11" t="s">
        <v>48</v>
      </c>
    </row>
    <row r="13" spans="1:10" s="12" customFormat="1" ht="47.25" x14ac:dyDescent="0.2">
      <c r="A13" s="9" t="s">
        <v>19</v>
      </c>
      <c r="B13" s="10" t="s">
        <v>37</v>
      </c>
      <c r="C13" s="11">
        <v>99.48</v>
      </c>
      <c r="D13" s="11" t="s">
        <v>48</v>
      </c>
      <c r="E13" s="11">
        <v>100</v>
      </c>
      <c r="F13" s="11" t="s">
        <v>48</v>
      </c>
      <c r="G13" s="11">
        <v>99.66</v>
      </c>
      <c r="H13" s="11" t="s">
        <v>48</v>
      </c>
      <c r="I13" s="11">
        <v>96.42</v>
      </c>
      <c r="J13" s="11" t="s">
        <v>48</v>
      </c>
    </row>
    <row r="14" spans="1:10" s="12" customFormat="1" ht="31.5" x14ac:dyDescent="0.2">
      <c r="A14" s="9" t="s">
        <v>22</v>
      </c>
      <c r="B14" s="10" t="s">
        <v>25</v>
      </c>
      <c r="C14" s="11">
        <v>98.58</v>
      </c>
      <c r="D14" s="11" t="s">
        <v>48</v>
      </c>
      <c r="E14" s="11">
        <v>97.35</v>
      </c>
      <c r="F14" s="11" t="s">
        <v>48</v>
      </c>
      <c r="G14" s="11">
        <v>100</v>
      </c>
      <c r="H14" s="11" t="s">
        <v>48</v>
      </c>
      <c r="I14" s="11">
        <v>97.67</v>
      </c>
      <c r="J14" s="11" t="s">
        <v>48</v>
      </c>
    </row>
    <row r="15" spans="1:10" s="12" customFormat="1" ht="31.5" x14ac:dyDescent="0.2">
      <c r="A15" s="9" t="s">
        <v>17</v>
      </c>
      <c r="B15" s="10" t="s">
        <v>18</v>
      </c>
      <c r="C15" s="11">
        <v>97.97</v>
      </c>
      <c r="D15" s="11" t="s">
        <v>48</v>
      </c>
      <c r="E15" s="11">
        <v>99.15</v>
      </c>
      <c r="F15" s="11" t="s">
        <v>48</v>
      </c>
      <c r="G15" s="11">
        <v>97.3</v>
      </c>
      <c r="H15" s="11" t="s">
        <v>48</v>
      </c>
      <c r="I15" s="11">
        <v>95.71</v>
      </c>
      <c r="J15" s="11" t="s">
        <v>48</v>
      </c>
    </row>
    <row r="16" spans="1:10" s="12" customFormat="1" ht="31.5" x14ac:dyDescent="0.2">
      <c r="A16" s="9" t="s">
        <v>26</v>
      </c>
      <c r="B16" s="10" t="s">
        <v>9</v>
      </c>
      <c r="C16" s="11">
        <v>97.32</v>
      </c>
      <c r="D16" s="11" t="s">
        <v>48</v>
      </c>
      <c r="E16" s="11">
        <v>100</v>
      </c>
      <c r="F16" s="11" t="s">
        <v>48</v>
      </c>
      <c r="G16" s="11">
        <v>95.56</v>
      </c>
      <c r="H16" s="11" t="s">
        <v>48</v>
      </c>
      <c r="I16" s="11">
        <v>93.16</v>
      </c>
      <c r="J16" s="11" t="s">
        <v>49</v>
      </c>
    </row>
    <row r="17" spans="1:10" s="12" customFormat="1" ht="31.5" x14ac:dyDescent="0.2">
      <c r="A17" s="9" t="s">
        <v>28</v>
      </c>
      <c r="B17" s="10" t="s">
        <v>15</v>
      </c>
      <c r="C17" s="11">
        <v>95.88</v>
      </c>
      <c r="D17" s="11" t="s">
        <v>48</v>
      </c>
      <c r="E17" s="11">
        <v>100</v>
      </c>
      <c r="F17" s="11" t="s">
        <v>48</v>
      </c>
      <c r="G17" s="11">
        <v>91.24</v>
      </c>
      <c r="H17" s="11" t="s">
        <v>49</v>
      </c>
      <c r="I17" s="11">
        <v>98.21</v>
      </c>
      <c r="J17" s="11" t="s">
        <v>48</v>
      </c>
    </row>
    <row r="18" spans="1:10" s="12" customFormat="1" ht="31.5" x14ac:dyDescent="0.2">
      <c r="A18" s="9" t="s">
        <v>30</v>
      </c>
      <c r="B18" s="10" t="s">
        <v>50</v>
      </c>
      <c r="C18" s="11">
        <v>95.57</v>
      </c>
      <c r="D18" s="11" t="s">
        <v>48</v>
      </c>
      <c r="E18" s="11">
        <v>90.96</v>
      </c>
      <c r="F18" s="11" t="s">
        <v>49</v>
      </c>
      <c r="G18" s="11">
        <v>99.73</v>
      </c>
      <c r="H18" s="11" t="s">
        <v>48</v>
      </c>
      <c r="I18" s="11">
        <v>97.63</v>
      </c>
      <c r="J18" s="11" t="s">
        <v>48</v>
      </c>
    </row>
    <row r="19" spans="1:10" s="12" customFormat="1" ht="31.5" x14ac:dyDescent="0.2">
      <c r="A19" s="9" t="s">
        <v>32</v>
      </c>
      <c r="B19" s="10" t="s">
        <v>11</v>
      </c>
      <c r="C19" s="11">
        <v>93.55</v>
      </c>
      <c r="D19" s="11" t="s">
        <v>49</v>
      </c>
      <c r="E19" s="11">
        <v>98.68</v>
      </c>
      <c r="F19" s="11" t="s">
        <v>48</v>
      </c>
      <c r="G19" s="11">
        <v>87.41</v>
      </c>
      <c r="H19" s="11" t="s">
        <v>49</v>
      </c>
      <c r="I19" s="11">
        <v>98.09</v>
      </c>
      <c r="J19" s="11" t="s">
        <v>48</v>
      </c>
    </row>
    <row r="20" spans="1:10" s="12" customFormat="1" ht="45.75" customHeight="1" x14ac:dyDescent="0.2">
      <c r="A20" s="9" t="s">
        <v>20</v>
      </c>
      <c r="B20" s="10" t="s">
        <v>13</v>
      </c>
      <c r="C20" s="11">
        <v>92.18</v>
      </c>
      <c r="D20" s="11" t="s">
        <v>49</v>
      </c>
      <c r="E20" s="11">
        <v>95.17</v>
      </c>
      <c r="F20" s="11" t="s">
        <v>48</v>
      </c>
      <c r="G20" s="11">
        <v>88.75</v>
      </c>
      <c r="H20" s="11" t="s">
        <v>49</v>
      </c>
      <c r="I20" s="11">
        <v>94.09</v>
      </c>
      <c r="J20" s="11" t="s">
        <v>49</v>
      </c>
    </row>
    <row r="21" spans="1:10" s="12" customFormat="1" ht="31.5" x14ac:dyDescent="0.2">
      <c r="A21" s="9" t="s">
        <v>23</v>
      </c>
      <c r="B21" s="10" t="s">
        <v>24</v>
      </c>
      <c r="C21" s="11">
        <f>E21*0.45+G21*0.45+I21*0.1</f>
        <v>91.61</v>
      </c>
      <c r="D21" s="11" t="s">
        <v>49</v>
      </c>
      <c r="E21" s="11">
        <v>81.599999999999994</v>
      </c>
      <c r="F21" s="11" t="s">
        <v>51</v>
      </c>
      <c r="G21" s="11">
        <v>100</v>
      </c>
      <c r="H21" s="11" t="s">
        <v>48</v>
      </c>
      <c r="I21" s="11">
        <v>98.9</v>
      </c>
      <c r="J21" s="11" t="s">
        <v>48</v>
      </c>
    </row>
    <row r="22" spans="1:10" s="12" customFormat="1" ht="31.5" x14ac:dyDescent="0.2">
      <c r="A22" s="9" t="s">
        <v>36</v>
      </c>
      <c r="B22" s="10" t="s">
        <v>33</v>
      </c>
      <c r="C22" s="11">
        <v>88.23</v>
      </c>
      <c r="D22" s="11" t="s">
        <v>49</v>
      </c>
      <c r="E22" s="11">
        <v>94.87</v>
      </c>
      <c r="F22" s="11" t="s">
        <v>49</v>
      </c>
      <c r="G22" s="11">
        <v>85.19</v>
      </c>
      <c r="H22" s="11" t="s">
        <v>49</v>
      </c>
      <c r="I22" s="11">
        <v>71.959999999999994</v>
      </c>
      <c r="J22" s="11" t="s">
        <v>52</v>
      </c>
    </row>
    <row r="23" spans="1:10" s="12" customFormat="1" ht="31.5" x14ac:dyDescent="0.2">
      <c r="A23" s="9" t="s">
        <v>47</v>
      </c>
      <c r="B23" s="10" t="s">
        <v>35</v>
      </c>
      <c r="C23" s="11">
        <f>E23*0.45+G23*0.45+I23*0.1</f>
        <v>85.382000000000005</v>
      </c>
      <c r="D23" s="11" t="s">
        <v>49</v>
      </c>
      <c r="E23" s="11">
        <v>97.06</v>
      </c>
      <c r="F23" s="11" t="s">
        <v>48</v>
      </c>
      <c r="G23" s="11">
        <v>79.400000000000006</v>
      </c>
      <c r="H23" s="11" t="s">
        <v>51</v>
      </c>
      <c r="I23" s="11">
        <v>59.75</v>
      </c>
      <c r="J23" s="11" t="s">
        <v>52</v>
      </c>
    </row>
    <row r="24" spans="1:10" s="14" customFormat="1" ht="31.5" x14ac:dyDescent="0.2">
      <c r="A24" s="17" t="s">
        <v>38</v>
      </c>
      <c r="B24" s="17"/>
      <c r="C24" s="13">
        <f>AVERAGE(C5:C23)</f>
        <v>96.410105263157888</v>
      </c>
      <c r="D24" s="13" t="s">
        <v>48</v>
      </c>
      <c r="E24" s="13">
        <f>AVERAGE(E5:E23)</f>
        <v>97.396842105263161</v>
      </c>
      <c r="F24" s="13" t="s">
        <v>48</v>
      </c>
      <c r="G24" s="13">
        <f>AVERAGE(G5:G23)</f>
        <v>95.804736842105271</v>
      </c>
      <c r="H24" s="13" t="s">
        <v>48</v>
      </c>
      <c r="I24" s="13">
        <f>AVERAGE(I6:I23)</f>
        <v>94.385555555555555</v>
      </c>
      <c r="J24" s="13" t="s">
        <v>49</v>
      </c>
    </row>
  </sheetData>
  <autoFilter ref="A4:P24"/>
  <mergeCells count="4">
    <mergeCell ref="A2:J2"/>
    <mergeCell ref="A3:J3"/>
    <mergeCell ref="I1:J1"/>
    <mergeCell ref="A24:B24"/>
  </mergeCells>
  <pageMargins left="0.51181102362204722" right="0.51181102362204722" top="0.94488188976377963" bottom="0.35433070866141736" header="0.31496062992125984" footer="0.31496062992125984"/>
  <pageSetup paperSize="9" scale="49" firstPageNumber="63" fitToHeight="0" orientation="portrait" useFirstPageNumber="1" r:id="rId1"/>
  <headerFooter alignWithMargins="0">
    <oddFooter>&amp;C 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rep:2.56.0.2822</dc:description>
  <cp:lastModifiedBy>Друмова Анастасия Ивановна</cp:lastModifiedBy>
  <cp:lastPrinted>2026-04-30T08:26:42Z</cp:lastPrinted>
  <dcterms:created xsi:type="dcterms:W3CDTF">2026-04-03T04:11:54Z</dcterms:created>
  <dcterms:modified xsi:type="dcterms:W3CDTF">2026-04-30T09:14:03Z</dcterms:modified>
</cp:coreProperties>
</file>